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<sst xmlns="http://schemas.openxmlformats.org/spreadsheetml/2006/main" count="85" uniqueCount="69">
  <si>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</si>
  <si>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</si>
  <si>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</si>
  <si>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</si>
  <si>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</si>
  <si>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</si>
  <si>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</si>
  <si>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</si>
  <si>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</si>
  <si>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</si>
  <si>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</si>
  <si>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</si>
  <si>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</si>
  <si>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</si>
  <si>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</si>
  <si>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</si>
  <si>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</si>
  <si>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</si>
  <si>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</si>
  <si>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</si>
  <si>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</si>
  <si>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</si>
  <si>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</si>
  <si>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</si>
  <si>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</si>
  <si>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</si>
  <si>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</si>
  <si>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</si>
  <si>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</si>
  <si>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</si>
  <si>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</si>
  <si>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</si>
  <si>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</si>
  <si>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</si>
  <si>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</si>
  <si>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</si>
  <si>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</si>
  <si>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</si>
  <si>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</si>
  <si>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</si>
  <si>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</si>
  <si>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</si>
  <si>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</si>
  <si>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</si>
  <si>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Болванка чугунная 110х500мм</t>
  </si>
  <si>
    <t>шт</t>
  </si>
  <si>
    <t>СЧ 20</t>
  </si>
  <si>
    <t>Болванка чугунная 160х500мм</t>
  </si>
  <si>
    <t>Болванка чугунная 80х500мм</t>
  </si>
  <si>
    <t>Отливка чугунная 200х500мм</t>
  </si>
  <si>
    <t>Отливка чугунная 140х500мм</t>
  </si>
  <si>
    <t>Отливка чугунная 120х400мм</t>
  </si>
  <si>
    <t>Болванка чугунная 150х500мм</t>
  </si>
  <si>
    <t>Болванка чугунная 100х500мм</t>
  </si>
  <si>
    <t>Болванка чугунная 120х500мм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</si>
  <si>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</si>
  <si>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</si>
  <si>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</si>
  <si>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</si>
  <si>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</si>
  <si>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</si>
  <si>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</si>
  <si>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</si>
  <si>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</si>
  <si>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</si>
  <si>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</si>
  <si>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</si>
  <si>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</si>
  <si>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53 от 08.10.2015 предлагаем поставку отливок, болванок чугунных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</si>
</sst>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2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45</v>
      </c>
      <c r="D37" s="12">
        <v>2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45</v>
      </c>
      <c r="D38" s="12">
        <v>2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45</v>
      </c>
      <c r="D39" s="12">
        <v>3</v>
      </c>
      <c r="E39" s="17" t="s">
        <v>46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45</v>
      </c>
      <c r="D40" s="12">
        <v>4</v>
      </c>
      <c r="E40" s="17" t="s">
        <v>46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45</v>
      </c>
      <c r="D41" s="12">
        <v>6</v>
      </c>
      <c r="E41" s="17" t="s">
        <v>46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45</v>
      </c>
      <c r="D42" s="12">
        <v>2</v>
      </c>
      <c r="E42" s="17" t="s">
        <v>46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45</v>
      </c>
      <c r="D43" s="12">
        <v>2</v>
      </c>
      <c r="E43" s="17" t="s">
        <v>46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45</v>
      </c>
      <c r="D44" s="12">
        <v>2</v>
      </c>
      <c r="E44" s="17" t="s">
        <v>46</v>
      </c>
      <c r="F44" s="17"/>
      <c r="G44" s="22">
        <v>0</v>
      </c>
      <c r="H44" s="46">
        <f>ROUND(D44*ROUND(G44,2),2)</f>
        <v>0</v>
      </c>
    </row>
    <row r="45" spans="1:8" x14ac:dyDescent="0.25">
      <c r="A45" s="54"/>
      <c r="B45" s="4" t="s">
        <v>55</v>
      </c>
      <c r="C45" s="23"/>
      <c r="D45" s="5" t="s">
        <v>56</v>
      </c>
      <c r="E45" s="23"/>
      <c r="F45" s="23"/>
      <c r="G45" s="23"/>
      <c r="H45" s="47">
        <f>SUM(H36:H44)</f>
        <v>0</v>
      </c>
    </row>
    <row r="46" spans="1:8" x14ac:dyDescent="0.25">
      <c r="A46" s="54"/>
      <c r="B46" s="4" t="s">
        <v>57</v>
      </c>
      <c r="C46" s="23"/>
      <c r="D46" s="23"/>
      <c r="E46" s="23"/>
      <c r="F46" s="23"/>
      <c r="G46" s="23"/>
      <c r="H46" s="47">
        <f>H45*0.18</f>
        <v>0</v>
      </c>
    </row>
    <row r="47" spans="1:8" ht="15.75" thickBot="1" x14ac:dyDescent="0.3">
      <c r="A47" s="55"/>
      <c r="B47" s="31" t="s">
        <v>58</v>
      </c>
      <c r="C47" s="30"/>
      <c r="D47" s="30"/>
      <c r="E47" s="30"/>
      <c r="F47" s="30"/>
      <c r="G47" s="30"/>
      <c r="H47" s="48">
        <f>SUM(H45:H46)</f>
        <v>0</v>
      </c>
    </row>
    <row r="48" spans="1:8" ht="39.950000000000003" customHeight="1" x14ac:dyDescent="0.25">
      <c r="B48" s="24" t="s">
        <v>59</v>
      </c>
      <c r="C48" s="25"/>
      <c r="D48" s="25"/>
      <c r="E48" s="25"/>
      <c r="F48" s="25"/>
      <c r="G48" s="25"/>
      <c r="H48" s="25"/>
    </row>
    <row r="49" spans="2:8" ht="20.100000000000001" customHeight="1" x14ac:dyDescent="0.25">
      <c r="B49" s="27" t="s">
        <v>60</v>
      </c>
      <c r="C49" s="3"/>
      <c r="D49" s="3"/>
      <c r="E49" s="3"/>
      <c r="F49" s="3"/>
      <c r="G49" s="3"/>
      <c r="H49" s="3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1" spans="2:8" x14ac:dyDescent="0.25">
      <c r="B51" s="26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4" spans="2:8" s="8" customFormat="1" x14ac:dyDescent="0.25">
      <c r="B54" s="28" t="s">
        <v>64</v>
      </c>
      <c r="D54" s="28" t="s">
        <v>65</v>
      </c>
      <c r="H54" s="28" t="s">
        <v>66</v>
      </c>
    </row>
    <row r="56" spans="2:8" x14ac:dyDescent="0.25">
      <c r="B56" s="29" t="s">
        <v>67</v>
      </c>
    </row>
  </sheetData>
  <mergeCells count="67">
    <mergeCell ref="B48:H48"/>
    <mergeCell ref="B49:H49"/>
    <mergeCell ref="B50:H50"/>
    <mergeCell ref="B51:H51"/>
    <mergeCell ref="B52:H5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2015-10-08T12:02:07Z</dcterms:created>
  <dcterms:modified xsi:type="dcterms:W3CDTF">2015-10-08T12:03:20Z</dcterms:modified>
</cp:coreProperties>
</file>